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hlanno\Desktop\Tukuka Labor\Re-Issue\"/>
    </mc:Choice>
  </mc:AlternateContent>
  <xr:revisionPtr revIDLastSave="0" documentId="8_{3B9A1F93-69FB-4A66-BD05-6620E58AD9C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UTUKA ASH MAINTENANCE(12MONTH)" sheetId="2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" i="23" l="1"/>
  <c r="I50" i="23"/>
  <c r="I16" i="23"/>
  <c r="I17" i="23"/>
  <c r="I18" i="23"/>
  <c r="I19" i="23"/>
  <c r="I20" i="23"/>
  <c r="I21" i="23"/>
  <c r="I22" i="23"/>
  <c r="I23" i="23"/>
  <c r="I24" i="23"/>
  <c r="I25" i="23"/>
  <c r="I26" i="23"/>
  <c r="I27" i="23"/>
  <c r="I28" i="23"/>
  <c r="I29" i="23"/>
  <c r="I30" i="23"/>
  <c r="I31" i="23"/>
  <c r="I32" i="23"/>
  <c r="I33" i="23"/>
  <c r="I34" i="23"/>
  <c r="I35" i="23"/>
  <c r="I36" i="23"/>
  <c r="I37" i="23"/>
  <c r="I38" i="23"/>
  <c r="I39" i="23"/>
  <c r="I40" i="23"/>
  <c r="I41" i="23"/>
  <c r="I42" i="23"/>
  <c r="I43" i="23"/>
  <c r="I44" i="23"/>
  <c r="I45" i="23"/>
  <c r="I46" i="23"/>
  <c r="I51" i="23"/>
  <c r="I85" i="23" s="1"/>
  <c r="I52" i="23"/>
  <c r="I53" i="23"/>
  <c r="I54" i="23"/>
  <c r="I55" i="23"/>
  <c r="I56" i="23"/>
  <c r="I57" i="23"/>
  <c r="I58" i="23"/>
  <c r="I59" i="23"/>
  <c r="I60" i="23"/>
  <c r="I61" i="23"/>
  <c r="I62" i="23"/>
  <c r="I63" i="23"/>
  <c r="I64" i="23"/>
  <c r="I65" i="23"/>
  <c r="I66" i="23"/>
  <c r="I67" i="23"/>
  <c r="I68" i="23"/>
  <c r="I69" i="23"/>
  <c r="I70" i="23"/>
  <c r="I71" i="23"/>
  <c r="I72" i="23"/>
  <c r="I73" i="23"/>
  <c r="I74" i="23"/>
  <c r="I75" i="23"/>
  <c r="I76" i="23"/>
  <c r="I77" i="23"/>
  <c r="I78" i="23"/>
  <c r="I79" i="23"/>
  <c r="I80" i="23"/>
  <c r="I81" i="23"/>
  <c r="I82" i="23"/>
  <c r="I83" i="23"/>
  <c r="I84" i="23"/>
  <c r="I89" i="23"/>
  <c r="I88" i="23"/>
  <c r="I90" i="23" s="1"/>
  <c r="H88" i="23"/>
  <c r="H89" i="23"/>
  <c r="H51" i="23"/>
  <c r="H52" i="23"/>
  <c r="H53" i="23"/>
  <c r="H54" i="23"/>
  <c r="H55" i="23"/>
  <c r="H56" i="23"/>
  <c r="H57" i="23"/>
  <c r="H58" i="23"/>
  <c r="H59" i="23"/>
  <c r="H60" i="23"/>
  <c r="H61" i="23"/>
  <c r="H62" i="23"/>
  <c r="H63" i="23"/>
  <c r="H64" i="23"/>
  <c r="H65" i="23"/>
  <c r="H66" i="23"/>
  <c r="H67" i="23"/>
  <c r="H68" i="23"/>
  <c r="H69" i="23"/>
  <c r="H70" i="23"/>
  <c r="H71" i="23"/>
  <c r="H72" i="23"/>
  <c r="H73" i="23"/>
  <c r="H74" i="23"/>
  <c r="H75" i="23"/>
  <c r="H76" i="23"/>
  <c r="H77" i="23"/>
  <c r="H78" i="23"/>
  <c r="H79" i="23"/>
  <c r="H80" i="23"/>
  <c r="H81" i="23"/>
  <c r="H82" i="23"/>
  <c r="H83" i="23"/>
  <c r="H84" i="23"/>
  <c r="H50" i="23"/>
  <c r="I4" i="23"/>
  <c r="E14" i="23" l="1"/>
  <c r="E8" i="23" l="1"/>
  <c r="H8" i="23" l="1"/>
  <c r="I8" i="23" s="1"/>
  <c r="E6" i="23"/>
  <c r="H6" i="23" s="1"/>
  <c r="I6" i="23" s="1"/>
  <c r="E10" i="23"/>
  <c r="E11" i="23"/>
  <c r="H11" i="23" s="1"/>
  <c r="I11" i="23" s="1"/>
  <c r="H10" i="23" l="1"/>
  <c r="I10" i="23" s="1"/>
  <c r="H9" i="23"/>
  <c r="I9" i="23" s="1"/>
  <c r="H7" i="23"/>
  <c r="I7" i="23" s="1"/>
  <c r="H5" i="23"/>
  <c r="I5" i="23" s="1"/>
  <c r="I47" i="23" l="1"/>
  <c r="I92" i="23" s="1"/>
  <c r="H4" i="23" l="1"/>
  <c r="I12" i="23" s="1"/>
</calcChain>
</file>

<file path=xl/sharedStrings.xml><?xml version="1.0" encoding="utf-8"?>
<sst xmlns="http://schemas.openxmlformats.org/spreadsheetml/2006/main" count="280" uniqueCount="184">
  <si>
    <t>SKILL TYPE</t>
  </si>
  <si>
    <t>Rate</t>
  </si>
  <si>
    <t>Number</t>
  </si>
  <si>
    <t>Supervisor</t>
  </si>
  <si>
    <t>T10</t>
  </si>
  <si>
    <t>A1</t>
  </si>
  <si>
    <t>B1</t>
  </si>
  <si>
    <t>P&amp;Gs</t>
  </si>
  <si>
    <t>PPE</t>
  </si>
  <si>
    <t>T04</t>
  </si>
  <si>
    <t>T05</t>
  </si>
  <si>
    <t>T09</t>
  </si>
  <si>
    <t>T12</t>
  </si>
  <si>
    <t>Total</t>
  </si>
  <si>
    <t>Item No</t>
  </si>
  <si>
    <t>Description</t>
  </si>
  <si>
    <t>UoM</t>
  </si>
  <si>
    <t>Quantity</t>
  </si>
  <si>
    <t>A1.1</t>
  </si>
  <si>
    <t>monthly</t>
  </si>
  <si>
    <t>A1.2</t>
  </si>
  <si>
    <t>A1.3</t>
  </si>
  <si>
    <t>annually</t>
  </si>
  <si>
    <t>Sub-total for P&amp;G's</t>
  </si>
  <si>
    <t>Grade</t>
  </si>
  <si>
    <t>Hours</t>
  </si>
  <si>
    <t>Duration in months</t>
  </si>
  <si>
    <t>B1.1</t>
  </si>
  <si>
    <t>hours</t>
  </si>
  <si>
    <t>B1.2</t>
  </si>
  <si>
    <t>B1.3</t>
  </si>
  <si>
    <t>Supervisor O/T @ 1.5</t>
  </si>
  <si>
    <t>B1.4</t>
  </si>
  <si>
    <t>Supervisor O/T @ 2</t>
  </si>
  <si>
    <t>B1.5</t>
  </si>
  <si>
    <t>Safety Officer</t>
  </si>
  <si>
    <t>B1.6</t>
  </si>
  <si>
    <t>Safety Officer O/T @ 1.5</t>
  </si>
  <si>
    <t>B1.7</t>
  </si>
  <si>
    <t>Safety Officer O/T @ 2</t>
  </si>
  <si>
    <t>B1.8</t>
  </si>
  <si>
    <t>B1.9</t>
  </si>
  <si>
    <t>B1.10</t>
  </si>
  <si>
    <t>B1.11</t>
  </si>
  <si>
    <t>Sub-total for Skill Type</t>
  </si>
  <si>
    <t>B1.12</t>
  </si>
  <si>
    <t>B1.13</t>
  </si>
  <si>
    <t>B1.14</t>
  </si>
  <si>
    <t>B1.15</t>
  </si>
  <si>
    <t>B1.16</t>
  </si>
  <si>
    <t>B1.17</t>
  </si>
  <si>
    <t>B1.18</t>
  </si>
  <si>
    <t>B1.19</t>
  </si>
  <si>
    <t>B1.20</t>
  </si>
  <si>
    <t>B1.21</t>
  </si>
  <si>
    <t>B1.22</t>
  </si>
  <si>
    <t>Artisans (Fitters) @ 1.5</t>
  </si>
  <si>
    <t>Artisans (Fitters)</t>
  </si>
  <si>
    <t>Artisans (Fitters) @ 2</t>
  </si>
  <si>
    <t>B1.23</t>
  </si>
  <si>
    <t>B1.24</t>
  </si>
  <si>
    <t>B1.25</t>
  </si>
  <si>
    <t>B1.26</t>
  </si>
  <si>
    <t>B1.27</t>
  </si>
  <si>
    <t>B1.28</t>
  </si>
  <si>
    <t>Riggers</t>
  </si>
  <si>
    <t>Riggers @ 1.5</t>
  </si>
  <si>
    <t>Riggers @ 2</t>
  </si>
  <si>
    <t>B1.29</t>
  </si>
  <si>
    <t>B1.30</t>
  </si>
  <si>
    <t>B1.31</t>
  </si>
  <si>
    <t>B1.32</t>
  </si>
  <si>
    <t>Boiler Maker</t>
  </si>
  <si>
    <t>Boiler Maker @ 1.5</t>
  </si>
  <si>
    <t>Boiler Maker @ 2</t>
  </si>
  <si>
    <t>Welders</t>
  </si>
  <si>
    <t>Welders @ 1.5</t>
  </si>
  <si>
    <t>Welders @ 2</t>
  </si>
  <si>
    <t>Semi-Skilled</t>
  </si>
  <si>
    <t>Semi-Skilled @ 1.5</t>
  </si>
  <si>
    <t>Semi-Skilled @ 2</t>
  </si>
  <si>
    <t>Artisans Assistants</t>
  </si>
  <si>
    <t>Artisans Assistants @ 1.5</t>
  </si>
  <si>
    <t>Artisans Assistants @ 2</t>
  </si>
  <si>
    <t>Planner</t>
  </si>
  <si>
    <t>M14</t>
  </si>
  <si>
    <t>Supervisor Standby allowance 15%</t>
  </si>
  <si>
    <t>Total for 12 Months</t>
  </si>
  <si>
    <t>A1.4</t>
  </si>
  <si>
    <r>
      <t>Standby allowance</t>
    </r>
    <r>
      <rPr>
        <sz val="11"/>
        <color rgb="FFFF0000"/>
        <rFont val="Arial"/>
        <family val="2"/>
      </rPr>
      <t xml:space="preserve"> </t>
    </r>
  </si>
  <si>
    <t>A1.5</t>
  </si>
  <si>
    <t>A1.6</t>
  </si>
  <si>
    <t>De-establishment</t>
  </si>
  <si>
    <t>A1.7</t>
  </si>
  <si>
    <t>Safety (Entry medicals)</t>
  </si>
  <si>
    <t>SAPS Clearance</t>
  </si>
  <si>
    <t>Once off</t>
  </si>
  <si>
    <t>Safety (Exit medicals)</t>
  </si>
  <si>
    <t>Monthly</t>
  </si>
  <si>
    <t>C</t>
  </si>
  <si>
    <t>Special Tools &amp; Equipment</t>
  </si>
  <si>
    <t>C1</t>
  </si>
  <si>
    <t>Torque wrenches</t>
  </si>
  <si>
    <t>C2</t>
  </si>
  <si>
    <t>Hydraulic pullers, 50 tons and 100 tons</t>
  </si>
  <si>
    <t>C3</t>
  </si>
  <si>
    <t>Hydraulic power pack with four 100-ton jacks</t>
  </si>
  <si>
    <t>C4</t>
  </si>
  <si>
    <t>Jacks, 25 mm, 50 mm, 100 mm,200mm and 300 mm</t>
  </si>
  <si>
    <t>C5</t>
  </si>
  <si>
    <t>Mobile Welders on trailers set.</t>
  </si>
  <si>
    <t>C6</t>
  </si>
  <si>
    <t>Generator 220/380V, 60 A</t>
  </si>
  <si>
    <t>C7</t>
  </si>
  <si>
    <t>200 Watts Spotlights on stands</t>
  </si>
  <si>
    <t>C8</t>
  </si>
  <si>
    <t>15 ton crane to handle heavy equipment.</t>
  </si>
  <si>
    <t>C9</t>
  </si>
  <si>
    <t>Trailers for idler handling</t>
  </si>
  <si>
    <t>C10</t>
  </si>
  <si>
    <t>Belt stands, two 10 tons and two 4 tons</t>
  </si>
  <si>
    <t>C11</t>
  </si>
  <si>
    <t>Angle grinders.</t>
  </si>
  <si>
    <t>C12</t>
  </si>
  <si>
    <t>Laser Alignment equipment and clock gauges for conveyor drives alignments. (Prufteknik)</t>
  </si>
  <si>
    <t>C13</t>
  </si>
  <si>
    <t>Long feeler gauges, 729865 B for pulley bearings</t>
  </si>
  <si>
    <t>C14</t>
  </si>
  <si>
    <t>HN 4-16 Hook spanner adjustable for pulley bearings</t>
  </si>
  <si>
    <t>C15</t>
  </si>
  <si>
    <t>TMFN 23-30 Impact spanner for pulley bearings</t>
  </si>
  <si>
    <t>C16</t>
  </si>
  <si>
    <t>TMFN 30-40 Impact spanner for pulley bearings</t>
  </si>
  <si>
    <t>C17</t>
  </si>
  <si>
    <t>TMFN 40-52 Impact spanner for pulley bearings</t>
  </si>
  <si>
    <t>C18</t>
  </si>
  <si>
    <t>TMJL 100- Hydraulic pump 100 MPa for pulley bearings</t>
  </si>
  <si>
    <t>C19</t>
  </si>
  <si>
    <t>7298619 E Hydraulic pump 150 MPs for pulley bearings</t>
  </si>
  <si>
    <t>C20</t>
  </si>
  <si>
    <t>Copper hammer, THO527 0160 25 mm for pulley bearings</t>
  </si>
  <si>
    <t>C21</t>
  </si>
  <si>
    <t>Copper hammers, THO527 0161 32 mm for pulley bearings</t>
  </si>
  <si>
    <t>C22</t>
  </si>
  <si>
    <t>Lock spanner set, TMHN 7 for pulley bearings</t>
  </si>
  <si>
    <t>C23</t>
  </si>
  <si>
    <t>Hydraulic nut, HMV 34E for pulley bearings</t>
  </si>
  <si>
    <t>C24</t>
  </si>
  <si>
    <t>Hydraulic nut, HMV 36E for pulley bearings</t>
  </si>
  <si>
    <t>C25</t>
  </si>
  <si>
    <t>Hydraulic nut, HMV 38E for pulley bearings</t>
  </si>
  <si>
    <t>C26</t>
  </si>
  <si>
    <t>Hydraulic nut, HMV 44E for pulley bearings</t>
  </si>
  <si>
    <t>C27</t>
  </si>
  <si>
    <t>Hydraulic nut, HMV 48E for pulley bearings</t>
  </si>
  <si>
    <t>C28</t>
  </si>
  <si>
    <t>Hydraulic nut, HMV 52E for pulley bearings</t>
  </si>
  <si>
    <t>C29</t>
  </si>
  <si>
    <t>Axial lock nut socket, TMFS 11 for pulley bearings</t>
  </si>
  <si>
    <t>C30</t>
  </si>
  <si>
    <t>Axial lock nut socket, TMFS 16 for pulley bearings</t>
  </si>
  <si>
    <t>C31</t>
  </si>
  <si>
    <t>Axial lock nut socket, TMFS 17 for pulley bearings</t>
  </si>
  <si>
    <t>C32</t>
  </si>
  <si>
    <t>Axial lock nut socket, TMFS 20 for pulley bearings</t>
  </si>
  <si>
    <t>C33</t>
  </si>
  <si>
    <t>750 kg chain blocks per artisan.</t>
  </si>
  <si>
    <t>C34</t>
  </si>
  <si>
    <t>Mobile cutting torch trailers with spare wheels and fire extinguishers</t>
  </si>
  <si>
    <t>C35</t>
  </si>
  <si>
    <t>Belt clamps. 4 x 750 mm, 4 x 1200, 4 x 1800.</t>
  </si>
  <si>
    <t>D</t>
  </si>
  <si>
    <t>Special Services (As &amp; when required)</t>
  </si>
  <si>
    <t>D1</t>
  </si>
  <si>
    <t>HDPE Class 16 Pipe Welding machines (OD 63 to OD 355)</t>
  </si>
  <si>
    <t>D2</t>
  </si>
  <si>
    <t>Laser alignment</t>
  </si>
  <si>
    <t>Sub-total for Tool Type</t>
  </si>
  <si>
    <t>Site Manager</t>
  </si>
  <si>
    <t>Transport - 22 Seater 5000km</t>
  </si>
  <si>
    <t>Transport - 14 Seater 5000km</t>
  </si>
  <si>
    <t>Establishment of employees onsite</t>
  </si>
  <si>
    <t>TOTAL COST EXCL VAT</t>
  </si>
  <si>
    <t xml:space="preserve">Tutuka Power Station Ash disposal Maintenance BOQ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</si>
</sst>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&quot;* #,##0.00_-;\-&quot;R&quot;* #,##0.00_-;_-&quot;R&quot;* &quot;-&quot;??_-;_-@_-"/>
    <numFmt numFmtId="43" formatCode="_-* #,##0.00_-;\-* #,##0.00_-;_-* &quot;-&quot;??_-;_-@_-"/>
    <numFmt numFmtId="164" formatCode="_ &quot;R&quot;\ * #,##0.00_ ;_ &quot;R&quot;\ * \-#,##0.00_ ;_ &quot;R&quot;\ * &quot;-&quot;??_ ;_ @_ "/>
    <numFmt numFmtId="165" formatCode="_-* #,##0.0_-;\-* #,##0.0_-;_-* &quot;-&quot;??_-;_-@_-"/>
    <numFmt numFmtId="166" formatCode="#,##0.00_ ;\-#,##0.00\ "/>
    <numFmt numFmtId="167" formatCode="#,##0_ ;[Red]\-#,##0\ "/>
  </numFmts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Font="1"/>
    <xf numFmtId="0" fontId="3" fillId="0" borderId="1" xfId="0" applyFont="1" applyBorder="1"/>
    <xf numFmtId="0" fontId="4" fillId="0" borderId="1" xfId="0" applyFont="1" applyBorder="1"/>
    <xf numFmtId="164" fontId="3" fillId="2" borderId="1" xfId="0" applyNumberFormat="1" applyFont="1" applyFill="1" applyBorder="1"/>
    <xf numFmtId="0" fontId="3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164" fontId="4" fillId="0" borderId="1" xfId="0" applyNumberFormat="1" applyFont="1" applyBorder="1"/>
    <xf numFmtId="0" fontId="4" fillId="0" borderId="1" xfId="0" applyFont="1" applyBorder="1" applyAlignment="1">
      <alignment horizontal="center"/>
    </xf>
    <xf numFmtId="44" fontId="4" fillId="0" borderId="1" xfId="0" applyNumberFormat="1" applyFont="1" applyBorder="1"/>
    <xf numFmtId="165" fontId="3" fillId="2" borderId="1" xfId="1" applyNumberFormat="1" applyFont="1" applyFill="1" applyBorder="1"/>
    <xf numFmtId="44" fontId="3" fillId="2" borderId="1" xfId="0" applyNumberFormat="1" applyFont="1" applyFill="1" applyBorder="1"/>
    <xf numFmtId="166" fontId="3" fillId="2" borderId="1" xfId="0" applyNumberFormat="1" applyFont="1" applyFill="1" applyBorder="1"/>
    <xf numFmtId="0" fontId="3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0" fontId="3" fillId="2" borderId="1" xfId="0" applyFont="1" applyFill="1" applyBorder="1" applyAlignment="1">
      <alignment vertical="top" wrapText="1"/>
    </xf>
    <xf numFmtId="0" fontId="3" fillId="2" borderId="2" xfId="0" applyFont="1" applyFill="1" applyBorder="1"/>
    <xf numFmtId="9" fontId="3" fillId="2" borderId="1" xfId="0" applyNumberFormat="1" applyFont="1" applyFill="1" applyBorder="1"/>
    <xf numFmtId="0" fontId="3" fillId="0" borderId="3" xfId="0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0" fillId="0" borderId="1" xfId="0" applyBorder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67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164" fontId="4" fillId="2" borderId="1" xfId="0" applyNumberFormat="1" applyFont="1" applyFill="1" applyBorder="1"/>
    <xf numFmtId="44" fontId="9" fillId="0" borderId="1" xfId="2" applyFont="1" applyFill="1" applyBorder="1" applyAlignment="1">
      <alignment horizontal="left"/>
    </xf>
    <xf numFmtId="44" fontId="9" fillId="0" borderId="3" xfId="2" applyFont="1" applyFill="1" applyBorder="1" applyAlignment="1">
      <alignment horizontal="left"/>
    </xf>
    <xf numFmtId="0" fontId="3" fillId="2" borderId="1" xfId="1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/>
    <xf numFmtId="0" fontId="9" fillId="2" borderId="1" xfId="1" applyNumberFormat="1" applyFont="1" applyFill="1" applyBorder="1" applyAlignment="1">
      <alignment horizontal="right"/>
    </xf>
    <xf numFmtId="0" fontId="3" fillId="0" borderId="6" xfId="0" applyFont="1" applyBorder="1"/>
    <xf numFmtId="0" fontId="3" fillId="0" borderId="7" xfId="0" applyFont="1" applyBorder="1"/>
    <xf numFmtId="44" fontId="6" fillId="0" borderId="1" xfId="0" applyNumberFormat="1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vertic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14BA0-AD30-4B02-9612-E664F602E3E7}">
  <dimension ref="A1:BG92"/>
  <sheetViews>
    <sheetView tabSelected="1" view="pageBreakPreview" zoomScale="60" zoomScaleNormal="70" workbookViewId="0">
      <pane xSplit="1" ySplit="2" topLeftCell="B54" activePane="bottomRight" state="frozen"/>
      <selection pane="topRight" activeCell="B1" sqref="B1"/>
      <selection pane="bottomLeft" activeCell="A4" sqref="A4"/>
      <selection pane="bottomRight" activeCell="K13" sqref="K13"/>
    </sheetView>
  </sheetViews>
  <sheetFormatPr defaultColWidth="8.7265625" defaultRowHeight="14" x14ac:dyDescent="0.3"/>
  <cols>
    <col min="1" max="1" width="8" style="1" bestFit="1" customWidth="1"/>
    <col min="2" max="2" width="59.81640625" style="1" customWidth="1"/>
    <col min="3" max="3" width="25.6328125" style="1" customWidth="1"/>
    <col min="4" max="4" width="15.90625" style="1" customWidth="1"/>
    <col min="5" max="5" width="14.7265625" style="34" customWidth="1"/>
    <col min="6" max="6" width="14.54296875" style="34" customWidth="1"/>
    <col min="7" max="7" width="18.7265625" style="1" customWidth="1"/>
    <col min="8" max="8" width="23.1796875" style="1" customWidth="1"/>
    <col min="9" max="9" width="24.26953125" style="1" customWidth="1"/>
    <col min="10" max="11" width="16.1796875" style="1" bestFit="1" customWidth="1"/>
    <col min="12" max="12" width="8.7265625" style="1" customWidth="1"/>
    <col min="13" max="13" width="14.54296875" style="1" bestFit="1" customWidth="1"/>
    <col min="14" max="16384" width="8.7265625" style="1"/>
  </cols>
  <sheetData>
    <row r="1" spans="1:9" x14ac:dyDescent="0.3">
      <c r="A1" s="45" t="s">
        <v>183</v>
      </c>
      <c r="B1" s="45"/>
      <c r="C1" s="45"/>
      <c r="D1" s="45"/>
      <c r="E1" s="45"/>
      <c r="F1" s="45"/>
      <c r="G1" s="45"/>
      <c r="H1" s="45"/>
      <c r="I1" s="45"/>
    </row>
    <row r="2" spans="1:9" x14ac:dyDescent="0.3">
      <c r="A2" s="8" t="s">
        <v>14</v>
      </c>
      <c r="B2" s="8" t="s">
        <v>15</v>
      </c>
      <c r="C2" s="8"/>
      <c r="D2" s="8" t="s">
        <v>16</v>
      </c>
      <c r="E2" s="6" t="s">
        <v>2</v>
      </c>
      <c r="F2" s="6" t="s">
        <v>17</v>
      </c>
      <c r="G2" s="8" t="s">
        <v>1</v>
      </c>
      <c r="H2" s="8" t="s">
        <v>13</v>
      </c>
      <c r="I2" s="8" t="s">
        <v>87</v>
      </c>
    </row>
    <row r="3" spans="1:9" x14ac:dyDescent="0.3">
      <c r="A3" s="6" t="s">
        <v>5</v>
      </c>
      <c r="B3" s="3" t="s">
        <v>7</v>
      </c>
      <c r="C3" s="8"/>
      <c r="D3" s="8"/>
      <c r="E3" s="6"/>
      <c r="F3" s="6"/>
      <c r="G3" s="8"/>
      <c r="H3" s="8"/>
      <c r="I3" s="8"/>
    </row>
    <row r="4" spans="1:9" x14ac:dyDescent="0.3">
      <c r="A4" s="5" t="s">
        <v>18</v>
      </c>
      <c r="B4" s="13" t="s">
        <v>179</v>
      </c>
      <c r="C4" s="13"/>
      <c r="D4" s="13" t="s">
        <v>19</v>
      </c>
      <c r="E4" s="31">
        <v>1</v>
      </c>
      <c r="F4" s="31">
        <v>12</v>
      </c>
      <c r="G4" s="11"/>
      <c r="H4" s="11">
        <f t="shared" ref="H4:H9" si="0">(E4*F4)*G4</f>
        <v>0</v>
      </c>
      <c r="I4" s="4">
        <f>H4</f>
        <v>0</v>
      </c>
    </row>
    <row r="5" spans="1:9" x14ac:dyDescent="0.3">
      <c r="A5" s="5" t="s">
        <v>20</v>
      </c>
      <c r="B5" s="13" t="s">
        <v>180</v>
      </c>
      <c r="C5" s="13"/>
      <c r="D5" s="13" t="s">
        <v>19</v>
      </c>
      <c r="E5" s="31">
        <v>1</v>
      </c>
      <c r="F5" s="31">
        <v>12</v>
      </c>
      <c r="G5" s="11"/>
      <c r="H5" s="11">
        <f t="shared" si="0"/>
        <v>0</v>
      </c>
      <c r="I5" s="4">
        <f t="shared" ref="I5:I9" si="1">H5</f>
        <v>0</v>
      </c>
    </row>
    <row r="6" spans="1:9" x14ac:dyDescent="0.3">
      <c r="A6" s="5" t="s">
        <v>93</v>
      </c>
      <c r="B6" s="13" t="s">
        <v>8</v>
      </c>
      <c r="C6" s="13"/>
      <c r="D6" s="13" t="s">
        <v>22</v>
      </c>
      <c r="E6" s="31">
        <f>E8</f>
        <v>33</v>
      </c>
      <c r="F6" s="31">
        <v>2</v>
      </c>
      <c r="G6" s="11"/>
      <c r="H6" s="11">
        <f t="shared" si="0"/>
        <v>0</v>
      </c>
      <c r="I6" s="4">
        <f t="shared" si="1"/>
        <v>0</v>
      </c>
    </row>
    <row r="7" spans="1:9" x14ac:dyDescent="0.3">
      <c r="A7" s="5" t="s">
        <v>21</v>
      </c>
      <c r="B7" s="13" t="s">
        <v>181</v>
      </c>
      <c r="C7" s="13"/>
      <c r="D7" s="13" t="s">
        <v>19</v>
      </c>
      <c r="E7" s="31">
        <v>1</v>
      </c>
      <c r="F7" s="31">
        <v>1</v>
      </c>
      <c r="G7" s="11"/>
      <c r="H7" s="11">
        <f t="shared" si="0"/>
        <v>0</v>
      </c>
      <c r="I7" s="4">
        <f t="shared" si="1"/>
        <v>0</v>
      </c>
    </row>
    <row r="8" spans="1:9" x14ac:dyDescent="0.3">
      <c r="A8" s="5" t="s">
        <v>88</v>
      </c>
      <c r="B8" s="13" t="s">
        <v>95</v>
      </c>
      <c r="C8" s="13"/>
      <c r="D8" s="13" t="s">
        <v>96</v>
      </c>
      <c r="E8" s="31">
        <f>E15+E16+E17+E21+E24+E28+E32+E35+E39+E43</f>
        <v>33</v>
      </c>
      <c r="F8" s="31">
        <v>1</v>
      </c>
      <c r="G8" s="11"/>
      <c r="H8" s="11">
        <f t="shared" si="0"/>
        <v>0</v>
      </c>
      <c r="I8" s="4">
        <f t="shared" si="1"/>
        <v>0</v>
      </c>
    </row>
    <row r="9" spans="1:9" x14ac:dyDescent="0.3">
      <c r="A9" s="5" t="s">
        <v>90</v>
      </c>
      <c r="B9" s="13" t="s">
        <v>92</v>
      </c>
      <c r="C9" s="13"/>
      <c r="D9" s="13" t="s">
        <v>19</v>
      </c>
      <c r="E9" s="31">
        <v>1</v>
      </c>
      <c r="F9" s="31">
        <v>1</v>
      </c>
      <c r="G9" s="11"/>
      <c r="H9" s="11">
        <f t="shared" si="0"/>
        <v>0</v>
      </c>
      <c r="I9" s="4">
        <f t="shared" si="1"/>
        <v>0</v>
      </c>
    </row>
    <row r="10" spans="1:9" x14ac:dyDescent="0.3">
      <c r="A10" s="5" t="s">
        <v>91</v>
      </c>
      <c r="B10" s="13" t="s">
        <v>94</v>
      </c>
      <c r="C10" s="13"/>
      <c r="D10" s="13" t="s">
        <v>22</v>
      </c>
      <c r="E10" s="31">
        <f>E8</f>
        <v>33</v>
      </c>
      <c r="F10" s="31">
        <v>1</v>
      </c>
      <c r="G10" s="11"/>
      <c r="H10" s="11">
        <f t="shared" ref="H10" si="2">(E10*F10)*G10</f>
        <v>0</v>
      </c>
      <c r="I10" s="4">
        <f t="shared" ref="I10" si="3">H10</f>
        <v>0</v>
      </c>
    </row>
    <row r="11" spans="1:9" x14ac:dyDescent="0.3">
      <c r="A11" s="5" t="s">
        <v>93</v>
      </c>
      <c r="B11" s="13" t="s">
        <v>97</v>
      </c>
      <c r="C11" s="13"/>
      <c r="D11" s="13" t="s">
        <v>22</v>
      </c>
      <c r="E11" s="31">
        <f>E8</f>
        <v>33</v>
      </c>
      <c r="F11" s="31">
        <v>1</v>
      </c>
      <c r="G11" s="11"/>
      <c r="H11" s="11">
        <f t="shared" ref="H11" si="4">(E11*F11)*G11</f>
        <v>0</v>
      </c>
      <c r="I11" s="4">
        <f t="shared" ref="I11" si="5">H11</f>
        <v>0</v>
      </c>
    </row>
    <row r="12" spans="1:9" x14ac:dyDescent="0.3">
      <c r="A12" s="2"/>
      <c r="B12" s="46" t="s">
        <v>23</v>
      </c>
      <c r="C12" s="46"/>
      <c r="D12" s="46"/>
      <c r="E12" s="46"/>
      <c r="F12" s="46"/>
      <c r="G12" s="46"/>
      <c r="H12" s="46"/>
      <c r="I12" s="7">
        <f>SUM(I4:I11)</f>
        <v>0</v>
      </c>
    </row>
    <row r="13" spans="1:9" x14ac:dyDescent="0.3">
      <c r="A13" s="8" t="s">
        <v>14</v>
      </c>
      <c r="B13" s="14" t="s">
        <v>15</v>
      </c>
      <c r="C13" s="14" t="s">
        <v>24</v>
      </c>
      <c r="D13" s="14" t="s">
        <v>16</v>
      </c>
      <c r="E13" s="32" t="s">
        <v>2</v>
      </c>
      <c r="F13" s="32" t="s">
        <v>25</v>
      </c>
      <c r="G13" s="14" t="s">
        <v>1</v>
      </c>
      <c r="H13" s="14" t="s">
        <v>26</v>
      </c>
      <c r="I13" s="8" t="s">
        <v>87</v>
      </c>
    </row>
    <row r="14" spans="1:9" x14ac:dyDescent="0.3">
      <c r="A14" s="6" t="s">
        <v>6</v>
      </c>
      <c r="B14" s="15" t="s">
        <v>0</v>
      </c>
      <c r="C14" s="15"/>
      <c r="D14" s="15"/>
      <c r="E14" s="32">
        <f>E15+E16+E17+E21+E24+E28+E32+E35+E39+E43</f>
        <v>33</v>
      </c>
      <c r="F14" s="32"/>
      <c r="G14" s="15"/>
      <c r="H14" s="15"/>
      <c r="I14" s="3"/>
    </row>
    <row r="15" spans="1:9" x14ac:dyDescent="0.3">
      <c r="A15" s="5" t="s">
        <v>27</v>
      </c>
      <c r="B15" s="13" t="s">
        <v>178</v>
      </c>
      <c r="C15" s="13" t="s">
        <v>85</v>
      </c>
      <c r="D15" s="13" t="s">
        <v>28</v>
      </c>
      <c r="E15" s="36">
        <v>1</v>
      </c>
      <c r="F15" s="31">
        <v>173</v>
      </c>
      <c r="G15" s="13"/>
      <c r="H15" s="10">
        <v>12</v>
      </c>
      <c r="I15" s="4">
        <f>E15*F15*G15*H15</f>
        <v>0</v>
      </c>
    </row>
    <row r="16" spans="1:9" x14ac:dyDescent="0.3">
      <c r="A16" s="5" t="s">
        <v>29</v>
      </c>
      <c r="B16" s="13" t="s">
        <v>84</v>
      </c>
      <c r="C16" s="13" t="s">
        <v>4</v>
      </c>
      <c r="D16" s="13" t="s">
        <v>28</v>
      </c>
      <c r="E16" s="36">
        <v>1</v>
      </c>
      <c r="F16" s="31">
        <v>173</v>
      </c>
      <c r="G16" s="13"/>
      <c r="H16" s="10">
        <v>12</v>
      </c>
      <c r="I16" s="4">
        <f t="shared" ref="I16:I46" si="6">E16*F16*G16*H16</f>
        <v>0</v>
      </c>
    </row>
    <row r="17" spans="1:9" x14ac:dyDescent="0.3">
      <c r="A17" s="5" t="s">
        <v>30</v>
      </c>
      <c r="B17" s="13" t="s">
        <v>3</v>
      </c>
      <c r="C17" s="13" t="s">
        <v>4</v>
      </c>
      <c r="D17" s="13" t="s">
        <v>28</v>
      </c>
      <c r="E17" s="36">
        <v>2</v>
      </c>
      <c r="F17" s="31">
        <v>173</v>
      </c>
      <c r="G17" s="13"/>
      <c r="H17" s="10">
        <v>12</v>
      </c>
      <c r="I17" s="4">
        <f t="shared" si="6"/>
        <v>0</v>
      </c>
    </row>
    <row r="18" spans="1:9" x14ac:dyDescent="0.3">
      <c r="A18" s="5" t="s">
        <v>32</v>
      </c>
      <c r="B18" s="13" t="s">
        <v>86</v>
      </c>
      <c r="C18" s="13"/>
      <c r="D18" s="13" t="s">
        <v>28</v>
      </c>
      <c r="E18" s="36">
        <v>2</v>
      </c>
      <c r="F18" s="31">
        <v>173</v>
      </c>
      <c r="G18" s="12"/>
      <c r="H18" s="10">
        <v>12</v>
      </c>
      <c r="I18" s="4">
        <f t="shared" si="6"/>
        <v>0</v>
      </c>
    </row>
    <row r="19" spans="1:9" x14ac:dyDescent="0.3">
      <c r="A19" s="5" t="s">
        <v>34</v>
      </c>
      <c r="B19" s="13" t="s">
        <v>31</v>
      </c>
      <c r="C19" s="13"/>
      <c r="D19" s="13" t="s">
        <v>28</v>
      </c>
      <c r="E19" s="36">
        <v>2</v>
      </c>
      <c r="F19" s="31">
        <v>60</v>
      </c>
      <c r="G19" s="12"/>
      <c r="H19" s="10">
        <v>12</v>
      </c>
      <c r="I19" s="4">
        <f t="shared" si="6"/>
        <v>0</v>
      </c>
    </row>
    <row r="20" spans="1:9" x14ac:dyDescent="0.3">
      <c r="A20" s="5" t="s">
        <v>36</v>
      </c>
      <c r="B20" s="13" t="s">
        <v>33</v>
      </c>
      <c r="C20" s="13"/>
      <c r="D20" s="13" t="s">
        <v>28</v>
      </c>
      <c r="E20" s="36">
        <v>2</v>
      </c>
      <c r="F20" s="31">
        <v>60</v>
      </c>
      <c r="G20" s="12"/>
      <c r="H20" s="10">
        <v>12</v>
      </c>
      <c r="I20" s="4">
        <f t="shared" si="6"/>
        <v>0</v>
      </c>
    </row>
    <row r="21" spans="1:9" x14ac:dyDescent="0.3">
      <c r="A21" s="5" t="s">
        <v>38</v>
      </c>
      <c r="B21" s="13" t="s">
        <v>35</v>
      </c>
      <c r="C21" s="13" t="s">
        <v>12</v>
      </c>
      <c r="D21" s="13" t="s">
        <v>28</v>
      </c>
      <c r="E21" s="36">
        <v>1</v>
      </c>
      <c r="F21" s="31">
        <v>173</v>
      </c>
      <c r="G21" s="12"/>
      <c r="H21" s="10">
        <v>12</v>
      </c>
      <c r="I21" s="4">
        <f t="shared" si="6"/>
        <v>0</v>
      </c>
    </row>
    <row r="22" spans="1:9" x14ac:dyDescent="0.3">
      <c r="A22" s="5" t="s">
        <v>40</v>
      </c>
      <c r="B22" s="13" t="s">
        <v>37</v>
      </c>
      <c r="C22" s="13"/>
      <c r="D22" s="13" t="s">
        <v>28</v>
      </c>
      <c r="E22" s="36">
        <v>1</v>
      </c>
      <c r="F22" s="31">
        <v>32</v>
      </c>
      <c r="G22" s="12"/>
      <c r="H22" s="10">
        <v>12</v>
      </c>
      <c r="I22" s="4">
        <f t="shared" si="6"/>
        <v>0</v>
      </c>
    </row>
    <row r="23" spans="1:9" x14ac:dyDescent="0.3">
      <c r="A23" s="5" t="s">
        <v>41</v>
      </c>
      <c r="B23" s="13" t="s">
        <v>39</v>
      </c>
      <c r="C23" s="13"/>
      <c r="D23" s="13" t="s">
        <v>28</v>
      </c>
      <c r="E23" s="36">
        <v>1</v>
      </c>
      <c r="F23" s="31">
        <v>60</v>
      </c>
      <c r="G23" s="12"/>
      <c r="H23" s="10">
        <v>12</v>
      </c>
      <c r="I23" s="4">
        <f t="shared" si="6"/>
        <v>0</v>
      </c>
    </row>
    <row r="24" spans="1:9" x14ac:dyDescent="0.3">
      <c r="A24" s="5" t="s">
        <v>42</v>
      </c>
      <c r="B24" s="16" t="s">
        <v>57</v>
      </c>
      <c r="C24" s="13" t="s">
        <v>11</v>
      </c>
      <c r="D24" s="13" t="s">
        <v>28</v>
      </c>
      <c r="E24" s="36">
        <v>10</v>
      </c>
      <c r="F24" s="31">
        <v>173</v>
      </c>
      <c r="G24" s="12"/>
      <c r="H24" s="10">
        <v>12</v>
      </c>
      <c r="I24" s="4">
        <f t="shared" si="6"/>
        <v>0</v>
      </c>
    </row>
    <row r="25" spans="1:9" x14ac:dyDescent="0.3">
      <c r="A25" s="5" t="s">
        <v>43</v>
      </c>
      <c r="B25" s="13" t="s">
        <v>89</v>
      </c>
      <c r="C25" s="18"/>
      <c r="D25" s="13" t="s">
        <v>28</v>
      </c>
      <c r="E25" s="36">
        <v>10</v>
      </c>
      <c r="F25" s="33">
        <v>173</v>
      </c>
      <c r="G25" s="12"/>
      <c r="H25" s="10">
        <v>12</v>
      </c>
      <c r="I25" s="4">
        <f t="shared" si="6"/>
        <v>0</v>
      </c>
    </row>
    <row r="26" spans="1:9" x14ac:dyDescent="0.3">
      <c r="A26" s="5" t="s">
        <v>45</v>
      </c>
      <c r="B26" s="16" t="s">
        <v>56</v>
      </c>
      <c r="C26" s="13"/>
      <c r="D26" s="13" t="s">
        <v>28</v>
      </c>
      <c r="E26" s="36">
        <v>10</v>
      </c>
      <c r="F26" s="31">
        <v>60</v>
      </c>
      <c r="G26" s="12"/>
      <c r="H26" s="10">
        <v>12</v>
      </c>
      <c r="I26" s="4">
        <f t="shared" si="6"/>
        <v>0</v>
      </c>
    </row>
    <row r="27" spans="1:9" x14ac:dyDescent="0.3">
      <c r="A27" s="5" t="s">
        <v>46</v>
      </c>
      <c r="B27" s="16" t="s">
        <v>58</v>
      </c>
      <c r="C27" s="13"/>
      <c r="D27" s="13" t="s">
        <v>28</v>
      </c>
      <c r="E27" s="36">
        <v>10</v>
      </c>
      <c r="F27" s="31">
        <v>60</v>
      </c>
      <c r="G27" s="12"/>
      <c r="H27" s="10">
        <v>12</v>
      </c>
      <c r="I27" s="4">
        <f t="shared" si="6"/>
        <v>0</v>
      </c>
    </row>
    <row r="28" spans="1:9" x14ac:dyDescent="0.3">
      <c r="A28" s="5" t="s">
        <v>47</v>
      </c>
      <c r="B28" s="16" t="s">
        <v>65</v>
      </c>
      <c r="C28" s="13" t="s">
        <v>11</v>
      </c>
      <c r="D28" s="13" t="s">
        <v>28</v>
      </c>
      <c r="E28" s="36">
        <v>2</v>
      </c>
      <c r="F28" s="31">
        <v>173</v>
      </c>
      <c r="G28" s="12"/>
      <c r="H28" s="10">
        <v>12</v>
      </c>
      <c r="I28" s="4">
        <f t="shared" si="6"/>
        <v>0</v>
      </c>
    </row>
    <row r="29" spans="1:9" x14ac:dyDescent="0.3">
      <c r="A29" s="5" t="s">
        <v>48</v>
      </c>
      <c r="B29" s="13" t="s">
        <v>89</v>
      </c>
      <c r="C29" s="18"/>
      <c r="D29" s="13" t="s">
        <v>28</v>
      </c>
      <c r="E29" s="36">
        <v>2</v>
      </c>
      <c r="F29" s="33">
        <v>173</v>
      </c>
      <c r="G29" s="12"/>
      <c r="H29" s="10">
        <v>12</v>
      </c>
      <c r="I29" s="4">
        <f t="shared" si="6"/>
        <v>0</v>
      </c>
    </row>
    <row r="30" spans="1:9" x14ac:dyDescent="0.3">
      <c r="A30" s="5" t="s">
        <v>49</v>
      </c>
      <c r="B30" s="16" t="s">
        <v>66</v>
      </c>
      <c r="C30" s="13"/>
      <c r="D30" s="17" t="s">
        <v>28</v>
      </c>
      <c r="E30" s="36">
        <v>2</v>
      </c>
      <c r="F30" s="31">
        <v>60</v>
      </c>
      <c r="G30" s="12"/>
      <c r="H30" s="10">
        <v>12</v>
      </c>
      <c r="I30" s="4">
        <f t="shared" si="6"/>
        <v>0</v>
      </c>
    </row>
    <row r="31" spans="1:9" x14ac:dyDescent="0.3">
      <c r="A31" s="5" t="s">
        <v>50</v>
      </c>
      <c r="B31" s="16" t="s">
        <v>67</v>
      </c>
      <c r="C31" s="13"/>
      <c r="D31" s="17" t="s">
        <v>28</v>
      </c>
      <c r="E31" s="36">
        <v>2</v>
      </c>
      <c r="F31" s="31">
        <v>16</v>
      </c>
      <c r="G31" s="12"/>
      <c r="H31" s="10">
        <v>12</v>
      </c>
      <c r="I31" s="4">
        <f t="shared" si="6"/>
        <v>0</v>
      </c>
    </row>
    <row r="32" spans="1:9" x14ac:dyDescent="0.3">
      <c r="A32" s="5" t="s">
        <v>51</v>
      </c>
      <c r="B32" s="16" t="s">
        <v>72</v>
      </c>
      <c r="C32" s="13" t="s">
        <v>11</v>
      </c>
      <c r="D32" s="17" t="s">
        <v>28</v>
      </c>
      <c r="E32" s="36">
        <v>1</v>
      </c>
      <c r="F32" s="31">
        <v>173</v>
      </c>
      <c r="G32" s="12"/>
      <c r="H32" s="10">
        <v>12</v>
      </c>
      <c r="I32" s="4">
        <f t="shared" si="6"/>
        <v>0</v>
      </c>
    </row>
    <row r="33" spans="1:9" x14ac:dyDescent="0.3">
      <c r="A33" s="5" t="s">
        <v>52</v>
      </c>
      <c r="B33" s="16" t="s">
        <v>73</v>
      </c>
      <c r="C33" s="13"/>
      <c r="D33" s="17" t="s">
        <v>28</v>
      </c>
      <c r="E33" s="36">
        <v>1</v>
      </c>
      <c r="F33" s="31">
        <v>60</v>
      </c>
      <c r="G33" s="12"/>
      <c r="H33" s="10">
        <v>12</v>
      </c>
      <c r="I33" s="4">
        <f t="shared" si="6"/>
        <v>0</v>
      </c>
    </row>
    <row r="34" spans="1:9" x14ac:dyDescent="0.3">
      <c r="A34" s="5" t="s">
        <v>53</v>
      </c>
      <c r="B34" s="16" t="s">
        <v>74</v>
      </c>
      <c r="C34" s="13"/>
      <c r="D34" s="17" t="s">
        <v>28</v>
      </c>
      <c r="E34" s="36">
        <v>1</v>
      </c>
      <c r="F34" s="31">
        <v>60</v>
      </c>
      <c r="G34" s="12"/>
      <c r="H34" s="10">
        <v>12</v>
      </c>
      <c r="I34" s="4">
        <f t="shared" si="6"/>
        <v>0</v>
      </c>
    </row>
    <row r="35" spans="1:9" x14ac:dyDescent="0.3">
      <c r="A35" s="5" t="s">
        <v>54</v>
      </c>
      <c r="B35" s="16" t="s">
        <v>75</v>
      </c>
      <c r="C35" s="13" t="s">
        <v>11</v>
      </c>
      <c r="D35" s="17" t="s">
        <v>28</v>
      </c>
      <c r="E35" s="36">
        <v>1</v>
      </c>
      <c r="F35" s="31">
        <v>173</v>
      </c>
      <c r="G35" s="12"/>
      <c r="H35" s="10">
        <v>12</v>
      </c>
      <c r="I35" s="4">
        <f t="shared" si="6"/>
        <v>0</v>
      </c>
    </row>
    <row r="36" spans="1:9" x14ac:dyDescent="0.3">
      <c r="A36" s="5" t="s">
        <v>55</v>
      </c>
      <c r="B36" s="13" t="s">
        <v>89</v>
      </c>
      <c r="C36" s="18"/>
      <c r="D36" s="13" t="s">
        <v>28</v>
      </c>
      <c r="E36" s="36">
        <v>1</v>
      </c>
      <c r="F36" s="33">
        <v>173</v>
      </c>
      <c r="G36" s="12"/>
      <c r="H36" s="10">
        <v>12</v>
      </c>
      <c r="I36" s="4">
        <f t="shared" si="6"/>
        <v>0</v>
      </c>
    </row>
    <row r="37" spans="1:9" x14ac:dyDescent="0.3">
      <c r="A37" s="5" t="s">
        <v>59</v>
      </c>
      <c r="B37" s="16" t="s">
        <v>76</v>
      </c>
      <c r="C37" s="13"/>
      <c r="D37" s="17" t="s">
        <v>28</v>
      </c>
      <c r="E37" s="36">
        <v>1</v>
      </c>
      <c r="F37" s="31">
        <v>60</v>
      </c>
      <c r="G37" s="12"/>
      <c r="H37" s="10">
        <v>12</v>
      </c>
      <c r="I37" s="4">
        <f t="shared" si="6"/>
        <v>0</v>
      </c>
    </row>
    <row r="38" spans="1:9" x14ac:dyDescent="0.3">
      <c r="A38" s="5" t="s">
        <v>60</v>
      </c>
      <c r="B38" s="16" t="s">
        <v>77</v>
      </c>
      <c r="C38" s="13"/>
      <c r="D38" s="17" t="s">
        <v>28</v>
      </c>
      <c r="E38" s="36">
        <v>1</v>
      </c>
      <c r="F38" s="31">
        <v>60</v>
      </c>
      <c r="G38" s="12"/>
      <c r="H38" s="10">
        <v>12</v>
      </c>
      <c r="I38" s="4">
        <f t="shared" si="6"/>
        <v>0</v>
      </c>
    </row>
    <row r="39" spans="1:9" x14ac:dyDescent="0.3">
      <c r="A39" s="5" t="s">
        <v>61</v>
      </c>
      <c r="B39" s="16" t="s">
        <v>78</v>
      </c>
      <c r="C39" s="13" t="s">
        <v>10</v>
      </c>
      <c r="D39" s="17" t="s">
        <v>28</v>
      </c>
      <c r="E39" s="36">
        <v>6</v>
      </c>
      <c r="F39" s="31">
        <v>173</v>
      </c>
      <c r="G39" s="12"/>
      <c r="H39" s="10">
        <v>12</v>
      </c>
      <c r="I39" s="4">
        <f t="shared" si="6"/>
        <v>0</v>
      </c>
    </row>
    <row r="40" spans="1:9" x14ac:dyDescent="0.3">
      <c r="A40" s="5" t="s">
        <v>62</v>
      </c>
      <c r="B40" s="13" t="s">
        <v>89</v>
      </c>
      <c r="C40" s="18"/>
      <c r="D40" s="13" t="s">
        <v>28</v>
      </c>
      <c r="E40" s="36">
        <v>6</v>
      </c>
      <c r="F40" s="33">
        <v>173</v>
      </c>
      <c r="G40" s="12"/>
      <c r="H40" s="10">
        <v>12</v>
      </c>
      <c r="I40" s="4">
        <f t="shared" si="6"/>
        <v>0</v>
      </c>
    </row>
    <row r="41" spans="1:9" x14ac:dyDescent="0.3">
      <c r="A41" s="5" t="s">
        <v>63</v>
      </c>
      <c r="B41" s="16" t="s">
        <v>79</v>
      </c>
      <c r="C41" s="13"/>
      <c r="D41" s="17" t="s">
        <v>28</v>
      </c>
      <c r="E41" s="36">
        <v>6</v>
      </c>
      <c r="F41" s="31">
        <v>60</v>
      </c>
      <c r="G41" s="12"/>
      <c r="H41" s="10">
        <v>12</v>
      </c>
      <c r="I41" s="4">
        <f t="shared" si="6"/>
        <v>0</v>
      </c>
    </row>
    <row r="42" spans="1:9" x14ac:dyDescent="0.3">
      <c r="A42" s="5" t="s">
        <v>64</v>
      </c>
      <c r="B42" s="16" t="s">
        <v>80</v>
      </c>
      <c r="C42" s="13"/>
      <c r="D42" s="17" t="s">
        <v>28</v>
      </c>
      <c r="E42" s="36">
        <v>6</v>
      </c>
      <c r="F42" s="31">
        <v>60</v>
      </c>
      <c r="G42" s="12"/>
      <c r="H42" s="10">
        <v>12</v>
      </c>
      <c r="I42" s="4">
        <f t="shared" si="6"/>
        <v>0</v>
      </c>
    </row>
    <row r="43" spans="1:9" x14ac:dyDescent="0.3">
      <c r="A43" s="5" t="s">
        <v>68</v>
      </c>
      <c r="B43" s="16" t="s">
        <v>81</v>
      </c>
      <c r="C43" s="13" t="s">
        <v>9</v>
      </c>
      <c r="D43" s="17" t="s">
        <v>28</v>
      </c>
      <c r="E43" s="36">
        <v>8</v>
      </c>
      <c r="F43" s="31">
        <v>173</v>
      </c>
      <c r="G43" s="12"/>
      <c r="H43" s="10">
        <v>12</v>
      </c>
      <c r="I43" s="4">
        <f t="shared" si="6"/>
        <v>0</v>
      </c>
    </row>
    <row r="44" spans="1:9" x14ac:dyDescent="0.3">
      <c r="A44" s="5" t="s">
        <v>69</v>
      </c>
      <c r="B44" s="13" t="s">
        <v>89</v>
      </c>
      <c r="C44" s="18"/>
      <c r="D44" s="13" t="s">
        <v>28</v>
      </c>
      <c r="E44" s="36">
        <v>8</v>
      </c>
      <c r="F44" s="33">
        <v>173</v>
      </c>
      <c r="G44" s="12"/>
      <c r="H44" s="10">
        <v>12</v>
      </c>
      <c r="I44" s="4">
        <f t="shared" si="6"/>
        <v>0</v>
      </c>
    </row>
    <row r="45" spans="1:9" x14ac:dyDescent="0.3">
      <c r="A45" s="5" t="s">
        <v>70</v>
      </c>
      <c r="B45" s="16" t="s">
        <v>82</v>
      </c>
      <c r="C45" s="13"/>
      <c r="D45" s="13" t="s">
        <v>28</v>
      </c>
      <c r="E45" s="36">
        <v>8</v>
      </c>
      <c r="F45" s="31">
        <v>60</v>
      </c>
      <c r="G45" s="12"/>
      <c r="H45" s="10">
        <v>12</v>
      </c>
      <c r="I45" s="4">
        <f t="shared" si="6"/>
        <v>0</v>
      </c>
    </row>
    <row r="46" spans="1:9" x14ac:dyDescent="0.3">
      <c r="A46" s="5" t="s">
        <v>71</v>
      </c>
      <c r="B46" s="16" t="s">
        <v>83</v>
      </c>
      <c r="C46" s="13"/>
      <c r="D46" s="13" t="s">
        <v>28</v>
      </c>
      <c r="E46" s="36">
        <v>8</v>
      </c>
      <c r="F46" s="31">
        <v>60</v>
      </c>
      <c r="G46" s="12"/>
      <c r="H46" s="10">
        <v>12</v>
      </c>
      <c r="I46" s="4">
        <f t="shared" si="6"/>
        <v>0</v>
      </c>
    </row>
    <row r="47" spans="1:9" x14ac:dyDescent="0.3">
      <c r="A47" s="5"/>
      <c r="B47" s="44" t="s">
        <v>44</v>
      </c>
      <c r="C47" s="44"/>
      <c r="D47" s="44"/>
      <c r="E47" s="44"/>
      <c r="F47" s="44"/>
      <c r="G47" s="44"/>
      <c r="H47" s="44"/>
      <c r="I47" s="7">
        <f>SUM(I15:I46)</f>
        <v>0</v>
      </c>
    </row>
    <row r="48" spans="1:9" x14ac:dyDescent="0.3">
      <c r="A48" s="8" t="s">
        <v>14</v>
      </c>
      <c r="B48" s="8" t="s">
        <v>15</v>
      </c>
      <c r="C48" s="8"/>
      <c r="D48" s="8" t="s">
        <v>16</v>
      </c>
      <c r="E48" s="8" t="s">
        <v>2</v>
      </c>
      <c r="F48" s="8" t="s">
        <v>17</v>
      </c>
      <c r="G48" s="8" t="s">
        <v>1</v>
      </c>
      <c r="H48" s="8" t="s">
        <v>13</v>
      </c>
      <c r="I48" s="8" t="s">
        <v>87</v>
      </c>
    </row>
    <row r="49" spans="1:59" s="22" customFormat="1" ht="14.5" x14ac:dyDescent="0.35">
      <c r="A49" s="27" t="s">
        <v>99</v>
      </c>
      <c r="B49" s="21" t="s">
        <v>100</v>
      </c>
      <c r="C49" s="20"/>
      <c r="D49" s="20"/>
      <c r="E49" s="20"/>
      <c r="F49" s="20"/>
      <c r="G49" s="20"/>
      <c r="H49" s="39"/>
      <c r="I49" s="20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</row>
    <row r="50" spans="1:59" s="22" customFormat="1" ht="14.5" x14ac:dyDescent="0.35">
      <c r="A50" s="23" t="s">
        <v>101</v>
      </c>
      <c r="B50" s="24" t="s">
        <v>102</v>
      </c>
      <c r="C50" s="23"/>
      <c r="D50" s="23" t="s">
        <v>96</v>
      </c>
      <c r="E50" s="23">
        <v>2</v>
      </c>
      <c r="F50" s="25">
        <v>1</v>
      </c>
      <c r="G50" s="29"/>
      <c r="H50" s="4">
        <f>E50*F50*G50</f>
        <v>0</v>
      </c>
      <c r="I50" s="4">
        <f>H50</f>
        <v>0</v>
      </c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</row>
    <row r="51" spans="1:59" s="22" customFormat="1" ht="14.5" x14ac:dyDescent="0.35">
      <c r="A51" s="23" t="s">
        <v>103</v>
      </c>
      <c r="B51" s="24" t="s">
        <v>104</v>
      </c>
      <c r="C51" s="23"/>
      <c r="D51" s="23" t="s">
        <v>96</v>
      </c>
      <c r="E51" s="23">
        <v>2</v>
      </c>
      <c r="F51" s="25">
        <v>1</v>
      </c>
      <c r="G51" s="29"/>
      <c r="H51" s="4">
        <f t="shared" ref="H51:H84" si="7">E51*F51*G51</f>
        <v>0</v>
      </c>
      <c r="I51" s="4">
        <f t="shared" ref="I51:I84" si="8">H51</f>
        <v>0</v>
      </c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</row>
    <row r="52" spans="1:59" s="22" customFormat="1" ht="14.5" x14ac:dyDescent="0.35">
      <c r="A52" s="23" t="s">
        <v>105</v>
      </c>
      <c r="B52" s="24" t="s">
        <v>106</v>
      </c>
      <c r="C52" s="23"/>
      <c r="D52" s="23" t="s">
        <v>96</v>
      </c>
      <c r="E52" s="23">
        <v>2</v>
      </c>
      <c r="F52" s="25">
        <v>1</v>
      </c>
      <c r="G52" s="29"/>
      <c r="H52" s="4">
        <f t="shared" si="7"/>
        <v>0</v>
      </c>
      <c r="I52" s="4">
        <f t="shared" si="8"/>
        <v>0</v>
      </c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</row>
    <row r="53" spans="1:59" s="22" customFormat="1" ht="14.5" x14ac:dyDescent="0.35">
      <c r="A53" s="23" t="s">
        <v>107</v>
      </c>
      <c r="B53" s="24" t="s">
        <v>108</v>
      </c>
      <c r="C53" s="23"/>
      <c r="D53" s="23" t="s">
        <v>96</v>
      </c>
      <c r="E53" s="23">
        <v>2</v>
      </c>
      <c r="F53" s="25">
        <v>1</v>
      </c>
      <c r="G53" s="29"/>
      <c r="H53" s="4">
        <f t="shared" si="7"/>
        <v>0</v>
      </c>
      <c r="I53" s="4">
        <f t="shared" si="8"/>
        <v>0</v>
      </c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</row>
    <row r="54" spans="1:59" s="22" customFormat="1" ht="14.5" x14ac:dyDescent="0.35">
      <c r="A54" s="23" t="s">
        <v>109</v>
      </c>
      <c r="B54" s="24" t="s">
        <v>110</v>
      </c>
      <c r="C54" s="23"/>
      <c r="D54" s="23" t="s">
        <v>96</v>
      </c>
      <c r="E54" s="23">
        <v>2</v>
      </c>
      <c r="F54" s="25">
        <v>1</v>
      </c>
      <c r="G54" s="30"/>
      <c r="H54" s="4">
        <f t="shared" si="7"/>
        <v>0</v>
      </c>
      <c r="I54" s="4">
        <f t="shared" si="8"/>
        <v>0</v>
      </c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</row>
    <row r="55" spans="1:59" s="22" customFormat="1" ht="14.5" x14ac:dyDescent="0.35">
      <c r="A55" s="23" t="s">
        <v>111</v>
      </c>
      <c r="B55" s="24" t="s">
        <v>112</v>
      </c>
      <c r="C55" s="23"/>
      <c r="D55" s="23" t="s">
        <v>96</v>
      </c>
      <c r="E55" s="23">
        <v>2</v>
      </c>
      <c r="F55" s="25">
        <v>1</v>
      </c>
      <c r="G55" s="30"/>
      <c r="H55" s="4">
        <f t="shared" si="7"/>
        <v>0</v>
      </c>
      <c r="I55" s="4">
        <f t="shared" si="8"/>
        <v>0</v>
      </c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</row>
    <row r="56" spans="1:59" s="22" customFormat="1" ht="14.5" x14ac:dyDescent="0.35">
      <c r="A56" s="23" t="s">
        <v>113</v>
      </c>
      <c r="B56" s="24" t="s">
        <v>114</v>
      </c>
      <c r="C56" s="23"/>
      <c r="D56" s="23" t="s">
        <v>96</v>
      </c>
      <c r="E56" s="23">
        <v>4</v>
      </c>
      <c r="F56" s="25">
        <v>1</v>
      </c>
      <c r="G56" s="30"/>
      <c r="H56" s="4">
        <f t="shared" si="7"/>
        <v>0</v>
      </c>
      <c r="I56" s="4">
        <f t="shared" si="8"/>
        <v>0</v>
      </c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</row>
    <row r="57" spans="1:59" s="22" customFormat="1" ht="14.5" x14ac:dyDescent="0.35">
      <c r="A57" s="23" t="s">
        <v>115</v>
      </c>
      <c r="B57" s="24" t="s">
        <v>116</v>
      </c>
      <c r="C57" s="23"/>
      <c r="D57" s="23" t="s">
        <v>96</v>
      </c>
      <c r="E57" s="23">
        <v>1</v>
      </c>
      <c r="F57" s="25">
        <v>1</v>
      </c>
      <c r="G57" s="30"/>
      <c r="H57" s="4">
        <f t="shared" si="7"/>
        <v>0</v>
      </c>
      <c r="I57" s="4">
        <f t="shared" si="8"/>
        <v>0</v>
      </c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</row>
    <row r="58" spans="1:59" s="22" customFormat="1" ht="14.5" x14ac:dyDescent="0.35">
      <c r="A58" s="23" t="s">
        <v>117</v>
      </c>
      <c r="B58" s="24" t="s">
        <v>118</v>
      </c>
      <c r="C58" s="23"/>
      <c r="D58" s="23" t="s">
        <v>96</v>
      </c>
      <c r="E58" s="23">
        <v>2</v>
      </c>
      <c r="F58" s="25">
        <v>1</v>
      </c>
      <c r="G58" s="30"/>
      <c r="H58" s="4">
        <f t="shared" si="7"/>
        <v>0</v>
      </c>
      <c r="I58" s="4">
        <f t="shared" si="8"/>
        <v>0</v>
      </c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</row>
    <row r="59" spans="1:59" s="22" customFormat="1" ht="14.5" x14ac:dyDescent="0.35">
      <c r="A59" s="23" t="s">
        <v>119</v>
      </c>
      <c r="B59" s="24" t="s">
        <v>120</v>
      </c>
      <c r="C59" s="23"/>
      <c r="D59" s="23" t="s">
        <v>96</v>
      </c>
      <c r="E59" s="23">
        <v>4</v>
      </c>
      <c r="F59" s="25">
        <v>1</v>
      </c>
      <c r="G59" s="30"/>
      <c r="H59" s="4">
        <f t="shared" si="7"/>
        <v>0</v>
      </c>
      <c r="I59" s="4">
        <f t="shared" si="8"/>
        <v>0</v>
      </c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</row>
    <row r="60" spans="1:59" s="22" customFormat="1" ht="14.5" x14ac:dyDescent="0.35">
      <c r="A60" s="23" t="s">
        <v>121</v>
      </c>
      <c r="B60" s="24" t="s">
        <v>122</v>
      </c>
      <c r="C60" s="23"/>
      <c r="D60" s="23" t="s">
        <v>96</v>
      </c>
      <c r="E60" s="23">
        <v>4</v>
      </c>
      <c r="F60" s="25">
        <v>1</v>
      </c>
      <c r="G60" s="30"/>
      <c r="H60" s="4">
        <f t="shared" si="7"/>
        <v>0</v>
      </c>
      <c r="I60" s="4">
        <f t="shared" si="8"/>
        <v>0</v>
      </c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</row>
    <row r="61" spans="1:59" s="22" customFormat="1" ht="28" x14ac:dyDescent="0.35">
      <c r="A61" s="23" t="s">
        <v>123</v>
      </c>
      <c r="B61" s="24" t="s">
        <v>124</v>
      </c>
      <c r="C61" s="23"/>
      <c r="D61" s="23" t="s">
        <v>96</v>
      </c>
      <c r="E61" s="23">
        <v>1</v>
      </c>
      <c r="F61" s="25">
        <v>1</v>
      </c>
      <c r="G61" s="30"/>
      <c r="H61" s="4">
        <f t="shared" si="7"/>
        <v>0</v>
      </c>
      <c r="I61" s="4">
        <f t="shared" si="8"/>
        <v>0</v>
      </c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</row>
    <row r="62" spans="1:59" s="22" customFormat="1" ht="14.5" x14ac:dyDescent="0.35">
      <c r="A62" s="23" t="s">
        <v>125</v>
      </c>
      <c r="B62" s="24" t="s">
        <v>126</v>
      </c>
      <c r="C62" s="23"/>
      <c r="D62" s="23" t="s">
        <v>96</v>
      </c>
      <c r="E62" s="23">
        <v>4</v>
      </c>
      <c r="F62" s="25">
        <v>1</v>
      </c>
      <c r="G62" s="30"/>
      <c r="H62" s="4">
        <f t="shared" si="7"/>
        <v>0</v>
      </c>
      <c r="I62" s="4">
        <f t="shared" si="8"/>
        <v>0</v>
      </c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</row>
    <row r="63" spans="1:59" s="22" customFormat="1" ht="14.5" x14ac:dyDescent="0.35">
      <c r="A63" s="23" t="s">
        <v>127</v>
      </c>
      <c r="B63" s="24" t="s">
        <v>128</v>
      </c>
      <c r="C63" s="23"/>
      <c r="D63" s="23" t="s">
        <v>96</v>
      </c>
      <c r="E63" s="23">
        <v>2</v>
      </c>
      <c r="F63" s="25">
        <v>1</v>
      </c>
      <c r="G63" s="30"/>
      <c r="H63" s="4">
        <f t="shared" si="7"/>
        <v>0</v>
      </c>
      <c r="I63" s="4">
        <f t="shared" si="8"/>
        <v>0</v>
      </c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</row>
    <row r="64" spans="1:59" s="22" customFormat="1" ht="14.5" x14ac:dyDescent="0.35">
      <c r="A64" s="23" t="s">
        <v>129</v>
      </c>
      <c r="B64" s="26" t="s">
        <v>130</v>
      </c>
      <c r="C64" s="23"/>
      <c r="D64" s="23" t="s">
        <v>96</v>
      </c>
      <c r="E64" s="23">
        <v>2</v>
      </c>
      <c r="F64" s="25">
        <v>1</v>
      </c>
      <c r="G64" s="30"/>
      <c r="H64" s="4">
        <f t="shared" si="7"/>
        <v>0</v>
      </c>
      <c r="I64" s="4">
        <f t="shared" si="8"/>
        <v>0</v>
      </c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</row>
    <row r="65" spans="1:59" s="22" customFormat="1" ht="14.5" x14ac:dyDescent="0.35">
      <c r="A65" s="23" t="s">
        <v>131</v>
      </c>
      <c r="B65" s="26" t="s">
        <v>132</v>
      </c>
      <c r="C65" s="23"/>
      <c r="D65" s="23" t="s">
        <v>96</v>
      </c>
      <c r="E65" s="23">
        <v>2</v>
      </c>
      <c r="F65" s="25">
        <v>1</v>
      </c>
      <c r="G65" s="30"/>
      <c r="H65" s="4">
        <f t="shared" si="7"/>
        <v>0</v>
      </c>
      <c r="I65" s="4">
        <f t="shared" si="8"/>
        <v>0</v>
      </c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</row>
    <row r="66" spans="1:59" s="22" customFormat="1" ht="14.5" x14ac:dyDescent="0.35">
      <c r="A66" s="23" t="s">
        <v>133</v>
      </c>
      <c r="B66" s="26" t="s">
        <v>134</v>
      </c>
      <c r="C66" s="23"/>
      <c r="D66" s="23" t="s">
        <v>96</v>
      </c>
      <c r="E66" s="23">
        <v>2</v>
      </c>
      <c r="F66" s="25">
        <v>1</v>
      </c>
      <c r="G66" s="30"/>
      <c r="H66" s="4">
        <f t="shared" si="7"/>
        <v>0</v>
      </c>
      <c r="I66" s="4">
        <f t="shared" si="8"/>
        <v>0</v>
      </c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</row>
    <row r="67" spans="1:59" s="22" customFormat="1" ht="14.5" x14ac:dyDescent="0.35">
      <c r="A67" s="23" t="s">
        <v>135</v>
      </c>
      <c r="B67" s="24" t="s">
        <v>136</v>
      </c>
      <c r="C67" s="23"/>
      <c r="D67" s="23" t="s">
        <v>96</v>
      </c>
      <c r="E67" s="23">
        <v>2</v>
      </c>
      <c r="F67" s="25">
        <v>1</v>
      </c>
      <c r="G67" s="30"/>
      <c r="H67" s="4">
        <f t="shared" si="7"/>
        <v>0</v>
      </c>
      <c r="I67" s="4">
        <f t="shared" si="8"/>
        <v>0</v>
      </c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</row>
    <row r="68" spans="1:59" s="22" customFormat="1" ht="14.5" x14ac:dyDescent="0.35">
      <c r="A68" s="23" t="s">
        <v>137</v>
      </c>
      <c r="B68" s="24" t="s">
        <v>138</v>
      </c>
      <c r="C68" s="23"/>
      <c r="D68" s="23" t="s">
        <v>96</v>
      </c>
      <c r="E68" s="23">
        <v>2</v>
      </c>
      <c r="F68" s="25">
        <v>1</v>
      </c>
      <c r="G68" s="30"/>
      <c r="H68" s="4">
        <f t="shared" si="7"/>
        <v>0</v>
      </c>
      <c r="I68" s="4">
        <f t="shared" si="8"/>
        <v>0</v>
      </c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</row>
    <row r="69" spans="1:59" s="22" customFormat="1" ht="14.5" x14ac:dyDescent="0.35">
      <c r="A69" s="23" t="s">
        <v>139</v>
      </c>
      <c r="B69" s="26" t="s">
        <v>140</v>
      </c>
      <c r="C69" s="23"/>
      <c r="D69" s="23" t="s">
        <v>96</v>
      </c>
      <c r="E69" s="23">
        <v>4</v>
      </c>
      <c r="F69" s="25">
        <v>1</v>
      </c>
      <c r="G69" s="30"/>
      <c r="H69" s="4">
        <f t="shared" si="7"/>
        <v>0</v>
      </c>
      <c r="I69" s="4">
        <f t="shared" si="8"/>
        <v>0</v>
      </c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</row>
    <row r="70" spans="1:59" s="22" customFormat="1" ht="14.5" x14ac:dyDescent="0.35">
      <c r="A70" s="23" t="s">
        <v>141</v>
      </c>
      <c r="B70" s="26" t="s">
        <v>142</v>
      </c>
      <c r="C70" s="23"/>
      <c r="D70" s="23" t="s">
        <v>96</v>
      </c>
      <c r="E70" s="23">
        <v>4</v>
      </c>
      <c r="F70" s="25">
        <v>1</v>
      </c>
      <c r="G70" s="30"/>
      <c r="H70" s="4">
        <f t="shared" si="7"/>
        <v>0</v>
      </c>
      <c r="I70" s="4">
        <f t="shared" si="8"/>
        <v>0</v>
      </c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</row>
    <row r="71" spans="1:59" s="22" customFormat="1" ht="14.5" x14ac:dyDescent="0.35">
      <c r="A71" s="23" t="s">
        <v>143</v>
      </c>
      <c r="B71" s="24" t="s">
        <v>144</v>
      </c>
      <c r="C71" s="23"/>
      <c r="D71" s="23" t="s">
        <v>96</v>
      </c>
      <c r="E71" s="23">
        <v>2</v>
      </c>
      <c r="F71" s="25">
        <v>1</v>
      </c>
      <c r="G71" s="30"/>
      <c r="H71" s="4">
        <f t="shared" si="7"/>
        <v>0</v>
      </c>
      <c r="I71" s="4">
        <f t="shared" si="8"/>
        <v>0</v>
      </c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</row>
    <row r="72" spans="1:59" s="22" customFormat="1" ht="14.5" x14ac:dyDescent="0.35">
      <c r="A72" s="23" t="s">
        <v>145</v>
      </c>
      <c r="B72" s="24" t="s">
        <v>146</v>
      </c>
      <c r="C72" s="23"/>
      <c r="D72" s="23" t="s">
        <v>96</v>
      </c>
      <c r="E72" s="23">
        <v>2</v>
      </c>
      <c r="F72" s="25">
        <v>1</v>
      </c>
      <c r="G72" s="30"/>
      <c r="H72" s="4">
        <f t="shared" si="7"/>
        <v>0</v>
      </c>
      <c r="I72" s="4">
        <f t="shared" si="8"/>
        <v>0</v>
      </c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</row>
    <row r="73" spans="1:59" s="22" customFormat="1" ht="14.5" x14ac:dyDescent="0.35">
      <c r="A73" s="23" t="s">
        <v>147</v>
      </c>
      <c r="B73" s="24" t="s">
        <v>148</v>
      </c>
      <c r="C73" s="23"/>
      <c r="D73" s="23" t="s">
        <v>96</v>
      </c>
      <c r="E73" s="23">
        <v>2</v>
      </c>
      <c r="F73" s="25">
        <v>1</v>
      </c>
      <c r="G73" s="30"/>
      <c r="H73" s="4">
        <f t="shared" si="7"/>
        <v>0</v>
      </c>
      <c r="I73" s="4">
        <f t="shared" si="8"/>
        <v>0</v>
      </c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</row>
    <row r="74" spans="1:59" s="22" customFormat="1" ht="14.5" x14ac:dyDescent="0.35">
      <c r="A74" s="23" t="s">
        <v>149</v>
      </c>
      <c r="B74" s="24" t="s">
        <v>150</v>
      </c>
      <c r="C74" s="23"/>
      <c r="D74" s="23" t="s">
        <v>96</v>
      </c>
      <c r="E74" s="23">
        <v>2</v>
      </c>
      <c r="F74" s="25">
        <v>1</v>
      </c>
      <c r="G74" s="30"/>
      <c r="H74" s="4">
        <f t="shared" si="7"/>
        <v>0</v>
      </c>
      <c r="I74" s="4">
        <f t="shared" si="8"/>
        <v>0</v>
      </c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</row>
    <row r="75" spans="1:59" s="22" customFormat="1" ht="14.5" x14ac:dyDescent="0.35">
      <c r="A75" s="23" t="s">
        <v>151</v>
      </c>
      <c r="B75" s="24" t="s">
        <v>152</v>
      </c>
      <c r="C75" s="23"/>
      <c r="D75" s="23" t="s">
        <v>96</v>
      </c>
      <c r="E75" s="23">
        <v>2</v>
      </c>
      <c r="F75" s="25">
        <v>1</v>
      </c>
      <c r="G75" s="30"/>
      <c r="H75" s="4">
        <f t="shared" si="7"/>
        <v>0</v>
      </c>
      <c r="I75" s="4">
        <f t="shared" si="8"/>
        <v>0</v>
      </c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</row>
    <row r="76" spans="1:59" s="22" customFormat="1" ht="14.5" x14ac:dyDescent="0.35">
      <c r="A76" s="23" t="s">
        <v>153</v>
      </c>
      <c r="B76" s="24" t="s">
        <v>154</v>
      </c>
      <c r="C76" s="23"/>
      <c r="D76" s="23" t="s">
        <v>96</v>
      </c>
      <c r="E76" s="23">
        <v>2</v>
      </c>
      <c r="F76" s="25">
        <v>1</v>
      </c>
      <c r="G76" s="30"/>
      <c r="H76" s="4">
        <f t="shared" si="7"/>
        <v>0</v>
      </c>
      <c r="I76" s="4">
        <f t="shared" si="8"/>
        <v>0</v>
      </c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</row>
    <row r="77" spans="1:59" s="22" customFormat="1" ht="14.5" x14ac:dyDescent="0.35">
      <c r="A77" s="23" t="s">
        <v>155</v>
      </c>
      <c r="B77" s="24" t="s">
        <v>156</v>
      </c>
      <c r="C77" s="23"/>
      <c r="D77" s="23" t="s">
        <v>96</v>
      </c>
      <c r="E77" s="23">
        <v>2</v>
      </c>
      <c r="F77" s="25">
        <v>1</v>
      </c>
      <c r="G77" s="30"/>
      <c r="H77" s="4">
        <f t="shared" si="7"/>
        <v>0</v>
      </c>
      <c r="I77" s="4">
        <f t="shared" si="8"/>
        <v>0</v>
      </c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</row>
    <row r="78" spans="1:59" s="22" customFormat="1" ht="14.5" x14ac:dyDescent="0.35">
      <c r="A78" s="23" t="s">
        <v>157</v>
      </c>
      <c r="B78" s="24" t="s">
        <v>158</v>
      </c>
      <c r="C78" s="23"/>
      <c r="D78" s="23" t="s">
        <v>96</v>
      </c>
      <c r="E78" s="23">
        <v>2</v>
      </c>
      <c r="F78" s="25">
        <v>1</v>
      </c>
      <c r="G78" s="30"/>
      <c r="H78" s="4">
        <f t="shared" si="7"/>
        <v>0</v>
      </c>
      <c r="I78" s="4">
        <f t="shared" si="8"/>
        <v>0</v>
      </c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</row>
    <row r="79" spans="1:59" s="22" customFormat="1" ht="14.5" x14ac:dyDescent="0.35">
      <c r="A79" s="23" t="s">
        <v>159</v>
      </c>
      <c r="B79" s="24" t="s">
        <v>160</v>
      </c>
      <c r="C79" s="23"/>
      <c r="D79" s="23" t="s">
        <v>96</v>
      </c>
      <c r="E79" s="23">
        <v>2</v>
      </c>
      <c r="F79" s="25">
        <v>1</v>
      </c>
      <c r="G79" s="30"/>
      <c r="H79" s="4">
        <f t="shared" si="7"/>
        <v>0</v>
      </c>
      <c r="I79" s="4">
        <f t="shared" si="8"/>
        <v>0</v>
      </c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</row>
    <row r="80" spans="1:59" s="22" customFormat="1" ht="14.5" x14ac:dyDescent="0.35">
      <c r="A80" s="23" t="s">
        <v>161</v>
      </c>
      <c r="B80" s="24" t="s">
        <v>162</v>
      </c>
      <c r="C80" s="23"/>
      <c r="D80" s="23" t="s">
        <v>96</v>
      </c>
      <c r="E80" s="23">
        <v>2</v>
      </c>
      <c r="F80" s="25">
        <v>1</v>
      </c>
      <c r="G80" s="30"/>
      <c r="H80" s="4">
        <f t="shared" si="7"/>
        <v>0</v>
      </c>
      <c r="I80" s="4">
        <f t="shared" si="8"/>
        <v>0</v>
      </c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</row>
    <row r="81" spans="1:59" s="22" customFormat="1" ht="14.5" x14ac:dyDescent="0.35">
      <c r="A81" s="23" t="s">
        <v>163</v>
      </c>
      <c r="B81" s="24" t="s">
        <v>164</v>
      </c>
      <c r="C81" s="23"/>
      <c r="D81" s="23" t="s">
        <v>96</v>
      </c>
      <c r="E81" s="23">
        <v>2</v>
      </c>
      <c r="F81" s="25">
        <v>1</v>
      </c>
      <c r="G81" s="30"/>
      <c r="H81" s="4">
        <f t="shared" si="7"/>
        <v>0</v>
      </c>
      <c r="I81" s="4">
        <f t="shared" si="8"/>
        <v>0</v>
      </c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</row>
    <row r="82" spans="1:59" s="22" customFormat="1" ht="14.5" x14ac:dyDescent="0.35">
      <c r="A82" s="23" t="s">
        <v>165</v>
      </c>
      <c r="B82" s="24" t="s">
        <v>166</v>
      </c>
      <c r="C82" s="23"/>
      <c r="D82" s="23" t="s">
        <v>96</v>
      </c>
      <c r="E82" s="23">
        <v>20</v>
      </c>
      <c r="F82" s="25">
        <v>1</v>
      </c>
      <c r="G82" s="30"/>
      <c r="H82" s="4">
        <f t="shared" si="7"/>
        <v>0</v>
      </c>
      <c r="I82" s="4">
        <f t="shared" si="8"/>
        <v>0</v>
      </c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</row>
    <row r="83" spans="1:59" s="22" customFormat="1" ht="14.5" customHeight="1" x14ac:dyDescent="0.35">
      <c r="A83" s="23" t="s">
        <v>167</v>
      </c>
      <c r="B83" s="24" t="s">
        <v>168</v>
      </c>
      <c r="C83" s="23"/>
      <c r="D83" s="23" t="s">
        <v>96</v>
      </c>
      <c r="E83" s="23">
        <v>2</v>
      </c>
      <c r="F83" s="25">
        <v>1</v>
      </c>
      <c r="G83" s="30"/>
      <c r="H83" s="4">
        <f t="shared" si="7"/>
        <v>0</v>
      </c>
      <c r="I83" s="4">
        <f t="shared" si="8"/>
        <v>0</v>
      </c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</row>
    <row r="84" spans="1:59" s="22" customFormat="1" ht="14.5" x14ac:dyDescent="0.35">
      <c r="A84" s="23" t="s">
        <v>169</v>
      </c>
      <c r="B84" s="24" t="s">
        <v>170</v>
      </c>
      <c r="C84" s="23"/>
      <c r="D84" s="23" t="s">
        <v>96</v>
      </c>
      <c r="E84" s="23">
        <v>4</v>
      </c>
      <c r="F84" s="25">
        <v>1</v>
      </c>
      <c r="G84" s="30"/>
      <c r="H84" s="4">
        <f t="shared" si="7"/>
        <v>0</v>
      </c>
      <c r="I84" s="4">
        <f t="shared" si="8"/>
        <v>0</v>
      </c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</row>
    <row r="85" spans="1:59" s="22" customFormat="1" ht="14.5" x14ac:dyDescent="0.35">
      <c r="A85" s="23"/>
      <c r="B85" s="40" t="s">
        <v>177</v>
      </c>
      <c r="C85" s="40"/>
      <c r="D85" s="40"/>
      <c r="E85" s="40"/>
      <c r="F85" s="40"/>
      <c r="G85" s="40"/>
      <c r="H85" s="40"/>
      <c r="I85" s="28">
        <f>SUM(I50:I84)</f>
        <v>0</v>
      </c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</row>
    <row r="86" spans="1:59" s="22" customFormat="1" ht="14.5" x14ac:dyDescent="0.35">
      <c r="A86" s="27" t="s">
        <v>171</v>
      </c>
      <c r="B86" s="20"/>
      <c r="C86" s="20"/>
      <c r="D86" s="20"/>
      <c r="E86" s="20"/>
      <c r="F86" s="20"/>
      <c r="G86" s="20"/>
      <c r="H86" s="20"/>
      <c r="I86" s="20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</row>
    <row r="87" spans="1:59" s="22" customFormat="1" ht="14.5" x14ac:dyDescent="0.35">
      <c r="A87" s="20"/>
      <c r="B87" s="21" t="s">
        <v>172</v>
      </c>
      <c r="C87" s="20"/>
      <c r="D87" s="20"/>
      <c r="E87" s="20"/>
      <c r="F87" s="20"/>
      <c r="G87" s="20"/>
      <c r="H87" s="20"/>
      <c r="I87" s="20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</row>
    <row r="88" spans="1:59" s="22" customFormat="1" ht="14.5" x14ac:dyDescent="0.35">
      <c r="A88" s="23" t="s">
        <v>173</v>
      </c>
      <c r="B88" s="24" t="s">
        <v>174</v>
      </c>
      <c r="C88" s="23"/>
      <c r="D88" s="23" t="s">
        <v>98</v>
      </c>
      <c r="E88" s="23">
        <v>5</v>
      </c>
      <c r="F88" s="25">
        <v>12</v>
      </c>
      <c r="G88" s="4"/>
      <c r="H88" s="4">
        <f>E88*F88*G88</f>
        <v>0</v>
      </c>
      <c r="I88" s="4">
        <f>H88</f>
        <v>0</v>
      </c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</row>
    <row r="89" spans="1:59" s="22" customFormat="1" ht="14.5" x14ac:dyDescent="0.35">
      <c r="A89" s="23" t="s">
        <v>175</v>
      </c>
      <c r="B89" s="24" t="s">
        <v>176</v>
      </c>
      <c r="C89" s="23"/>
      <c r="D89" s="23" t="s">
        <v>98</v>
      </c>
      <c r="E89" s="23">
        <v>10</v>
      </c>
      <c r="F89" s="25">
        <v>12</v>
      </c>
      <c r="G89" s="4"/>
      <c r="H89" s="4">
        <f>E89*F89*G89</f>
        <v>0</v>
      </c>
      <c r="I89" s="4">
        <f>H89</f>
        <v>0</v>
      </c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</row>
    <row r="90" spans="1:59" x14ac:dyDescent="0.3">
      <c r="A90" s="19"/>
      <c r="B90" s="40" t="s">
        <v>177</v>
      </c>
      <c r="C90" s="40"/>
      <c r="D90" s="40"/>
      <c r="E90" s="40"/>
      <c r="F90" s="40"/>
      <c r="G90" s="40"/>
      <c r="H90" s="40"/>
      <c r="I90" s="7">
        <f>SUM(I88:I89)</f>
        <v>0</v>
      </c>
    </row>
    <row r="91" spans="1:59" x14ac:dyDescent="0.3">
      <c r="A91" s="37"/>
      <c r="I91" s="38"/>
    </row>
    <row r="92" spans="1:59" s="35" customFormat="1" x14ac:dyDescent="0.3">
      <c r="A92" s="3"/>
      <c r="B92" s="41" t="s">
        <v>182</v>
      </c>
      <c r="C92" s="42"/>
      <c r="D92" s="42"/>
      <c r="E92" s="42"/>
      <c r="F92" s="42"/>
      <c r="G92" s="42"/>
      <c r="H92" s="43"/>
      <c r="I92" s="9">
        <f>I12+I47+I85+I90</f>
        <v>0</v>
      </c>
    </row>
  </sheetData>
  <mergeCells count="6">
    <mergeCell ref="B90:H90"/>
    <mergeCell ref="B85:H85"/>
    <mergeCell ref="B92:H92"/>
    <mergeCell ref="B47:H47"/>
    <mergeCell ref="A1:I1"/>
    <mergeCell ref="B12:H12"/>
  </mergeCells>
  <phoneticPr fontId="1" type="noConversion"/>
  <pageMargins left="0.7" right="0.7" top="0.75" bottom="0.75" header="0.3" footer="0.3"/>
  <pageSetup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TUTUKA ASH MAINTENANCE(12MONTH)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Avhasei Mudzwiri</dc:creator>
  <cp:lastModifiedBy>Nombuso Mahlangu</cp:lastModifiedBy>
  <dcterms:created xsi:type="dcterms:W3CDTF">2021-01-06T06:41:44Z</dcterms:created>
  <dcterms:modified xsi:type="dcterms:W3CDTF">2026-03-03T08:47:44Z</dcterms:modified>
</cp:coreProperties>
</file>